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2" sheetId="2" r:id="rId1"/>
  </sheets>
  <definedNames>
    <definedName name="_xlnm.Print_Area" localSheetId="0">Table2!$A$1:$F$63</definedName>
  </definedNames>
  <calcPr calcId="145621"/>
</workbook>
</file>

<file path=xl/calcChain.xml><?xml version="1.0" encoding="utf-8"?>
<calcChain xmlns="http://schemas.openxmlformats.org/spreadsheetml/2006/main">
  <c r="D12" i="2" l="1"/>
  <c r="F15" i="2" l="1"/>
  <c r="E15" i="2"/>
  <c r="D15" i="2"/>
  <c r="D18" i="2"/>
  <c r="D22" i="2"/>
  <c r="D21" i="2" s="1"/>
  <c r="F21" i="2"/>
  <c r="E21" i="2"/>
  <c r="D20" i="2"/>
  <c r="F59" i="2" l="1"/>
  <c r="E59" i="2"/>
  <c r="D62" i="2"/>
  <c r="D59" i="2"/>
  <c r="F56" i="2"/>
  <c r="E56" i="2"/>
  <c r="D56" i="2"/>
  <c r="F53" i="2"/>
  <c r="E53" i="2"/>
  <c r="D53" i="2"/>
  <c r="F50" i="2"/>
  <c r="E50" i="2"/>
  <c r="D50" i="2"/>
  <c r="F48" i="2"/>
  <c r="E48" i="2"/>
  <c r="D48" i="2"/>
  <c r="F46" i="2"/>
  <c r="E46" i="2"/>
  <c r="D46" i="2"/>
  <c r="F43" i="2"/>
  <c r="E43" i="2"/>
  <c r="D43" i="2"/>
  <c r="F41" i="2"/>
  <c r="E41" i="2"/>
  <c r="D41" i="2"/>
  <c r="F37" i="2"/>
  <c r="F36" i="2" s="1"/>
  <c r="F35" i="2" s="1"/>
  <c r="E37" i="2"/>
  <c r="E36" i="2" s="1"/>
  <c r="E35" i="2" s="1"/>
  <c r="F30" i="2"/>
  <c r="F29" i="2" s="1"/>
  <c r="E30" i="2"/>
  <c r="E29" i="2" s="1"/>
  <c r="F27" i="2"/>
  <c r="F26" i="2" s="1"/>
  <c r="E27" i="2"/>
  <c r="E26" i="2" s="1"/>
  <c r="F23" i="2"/>
  <c r="E23" i="2"/>
  <c r="F16" i="2"/>
  <c r="E16" i="2"/>
  <c r="F19" i="2"/>
  <c r="F18" i="2" s="1"/>
  <c r="E19" i="2"/>
  <c r="E18" i="2" s="1"/>
  <c r="D27" i="2"/>
  <c r="D26" i="2" s="1"/>
  <c r="D37" i="2"/>
  <c r="D36" i="2" s="1"/>
  <c r="D35" i="2" s="1"/>
  <c r="D30" i="2"/>
  <c r="D29" i="2" s="1"/>
  <c r="D23" i="2"/>
  <c r="D19" i="2"/>
  <c r="D16" i="2"/>
  <c r="D25" i="2" l="1"/>
  <c r="F25" i="2"/>
  <c r="F14" i="2" s="1"/>
  <c r="F13" i="2" s="1"/>
  <c r="E40" i="2"/>
  <c r="D40" i="2"/>
  <c r="F40" i="2"/>
  <c r="E25" i="2"/>
  <c r="E14" i="2" s="1"/>
  <c r="E13" i="2" s="1"/>
  <c r="G25" i="2"/>
  <c r="D14" i="2" l="1"/>
  <c r="D13" i="2" s="1"/>
</calcChain>
</file>

<file path=xl/sharedStrings.xml><?xml version="1.0" encoding="utf-8"?>
<sst xmlns="http://schemas.openxmlformats.org/spreadsheetml/2006/main" count="190" uniqueCount="90">
  <si>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</si>
  <si>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</si>
  <si>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</si>
  <si>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</si>
  <si>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</si>
  <si>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</si>
  <si>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</si>
  <si>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</si>
  <si>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</si>
  <si>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</si>
  <si>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</si>
  <si>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</si>
  <si>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</si>
  <si>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</si>
  <si>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</si>
  <si>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</si>
  <si>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</si>
  <si>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</si>
  <si>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31 1 1В S2300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</si>
  <si>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</si>
  <si>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</si>
  <si>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</si>
  <si>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</si>
  <si>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</si>
  <si>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</si>
  <si>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</si>
  <si>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</si>
  <si>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</si>
  <si>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</si>
  <si>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</si>
  <si>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</si>
  <si>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</si>
  <si>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</si>
  <si>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</si>
  <si>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</si>
  <si>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</si>
  <si>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</si>
  <si>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</si>
  <si>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</si>
  <si>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</si>
  <si>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</si>
  <si>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</si>
  <si>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</si>
  <si>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</si>
  <si>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</si>
  <si>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</si>
  <si>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</si>
  <si>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</si>
  <si>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</si>
  <si>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</si>
  <si>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</si>
  <si>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</si>
  <si>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</si>
  <si>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</si>
  <si>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</si>
  <si>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</si>
  <si>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</si>
  <si>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</si>
  <si>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</si>
  <si>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</si>
  <si>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</si>
  <si>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</si>
  <si>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</si>
  <si>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</si>
  <si>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</si>
  <si>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</si>
  <si>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</si>
  <si>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</si>
  <si>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</si>
  <si>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</si>
  <si>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</si>
  <si>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</si>
  <si>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</si>
  <si>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</si>
  <si>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2022 ГОД И ПЛАНОВЫЙ ПЕРИОД 2023-2024 ГОДЫ</t>
  </si>
  <si>
    <t>Реализация народных проектов в сфере благоустройства, прошедших отбор в рамках проекта "Народный бюджет"</t>
  </si>
  <si>
    <t>Реализация народных проектов в сфере занятости населения, прошедших отбор в рамках проекта "Народный бюджет"</t>
  </si>
  <si>
    <t>ПРОГРАММНЫЕ РАСХОДЫ</t>
  </si>
  <si>
    <t>НЕПРОГРАММНЫЕ МЕРОПРИЯТИЯ</t>
  </si>
  <si>
    <t>МП (ЖКХ)</t>
  </si>
  <si>
    <t>МП (Пожарка)</t>
  </si>
  <si>
    <r>
      <t xml:space="preserve">на </t>
    </r>
    <r>
      <rPr>
        <sz val="8"/>
        <color rgb="FFFF0000"/>
        <rFont val="Times New Roman"/>
        <family val="1"/>
        <charset val="204"/>
      </rPr>
      <t>2022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2023-2024</t>
    </r>
    <r>
      <rPr>
        <sz val="8"/>
        <color rgb="FF000000"/>
        <rFont val="Times New Roman"/>
        <family val="1"/>
        <charset val="204"/>
      </rPr>
      <t xml:space="preserve"> годы"</t>
    </r>
  </si>
  <si>
    <t>ИТОГ</t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</si>
  <si>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</si>
  <si>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>Реализация народных проектов</t>
  </si>
  <si>
    <t>(+111,112) два проекта объединили в один</t>
  </si>
  <si>
    <t>31 1 1В S2400</t>
  </si>
  <si>
    <t>(66,667*4)-66,667 три проекта объединили, один убрали</t>
  </si>
  <si>
    <t>народные проекты</t>
  </si>
  <si>
    <t>от 27.12.2021г № 5-4/1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</si>
</sst>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7" fillId="2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3" fillId="2" borderId="2" xfId="0" applyFont="1" applyFill="1" applyBorder="1" applyAlignment="1">
      <alignment horizontal="left" vertical="top" wrapText="1" indent="1"/>
    </xf>
    <xf numFmtId="0" fontId="13" fillId="2" borderId="2" xfId="0" applyFont="1" applyFill="1" applyBorder="1" applyAlignment="1">
      <alignment horizontal="center" vertical="top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top" wrapText="1"/>
    </xf>
    <xf numFmtId="0" fontId="16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 wrapText="1"/>
    </xf>
    <xf numFmtId="164" fontId="17" fillId="2" borderId="2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top" wrapText="1"/>
    </xf>
    <xf numFmtId="0" fontId="19" fillId="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164" fontId="16" fillId="0" borderId="0" xfId="0" applyNumberFormat="1" applyFont="1" applyFill="1" applyAlignment="1">
      <alignment vertical="top" wrapText="1"/>
    </xf>
    <xf numFmtId="164" fontId="17" fillId="0" borderId="0" xfId="0" applyNumberFormat="1" applyFont="1" applyFill="1" applyBorder="1" applyAlignment="1">
      <alignment horizontal="right" vertical="center" wrapText="1"/>
    </xf>
    <xf numFmtId="0" fontId="17" fillId="3" borderId="2" xfId="0" applyFont="1" applyFill="1" applyBorder="1" applyAlignment="1">
      <alignment horizontal="center" vertical="top" wrapText="1"/>
    </xf>
    <xf numFmtId="164" fontId="17" fillId="3" borderId="2" xfId="0" applyNumberFormat="1" applyFont="1" applyFill="1" applyBorder="1" applyAlignment="1">
      <alignment horizontal="right" vertical="center" wrapText="1"/>
    </xf>
    <xf numFmtId="0" fontId="17" fillId="3" borderId="2" xfId="0" applyFont="1" applyFill="1" applyBorder="1" applyAlignment="1">
      <alignment vertical="top" wrapText="1"/>
    </xf>
    <xf numFmtId="0" fontId="17" fillId="3" borderId="2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top" wrapText="1"/>
    </xf>
    <xf numFmtId="164" fontId="21" fillId="0" borderId="0" xfId="0" applyNumberFormat="1" applyFont="1" applyFill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>
      <alignment horizontal="right"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zoomScaleNormal="100" workbookViewId="0">
      <selection activeCell="A4" sqref="A4:F4"/>
    </sheetView>
  </sheetViews>
  <sheetFormatPr defaultRowHeight="13.2" x14ac:dyDescent="0.25"/>
  <cols>
    <col min="1" max="1" width="54.77734375"/>
    <col min="2" max="2" width="12.33203125" customWidth="1"/>
    <col min="3" max="3" width="3.88671875" customWidth="1"/>
    <col min="4" max="4" width="9.88671875" customWidth="1"/>
    <col min="5" max="5" width="8.44140625" customWidth="1"/>
    <col min="6" max="6" width="8.33203125" customWidth="1"/>
    <col min="7" max="7" width="11.6640625" customWidth="1"/>
    <col min="9" max="9" width="9.109375" customWidth="1"/>
  </cols>
  <sheetData>
    <row r="1" spans="1:14" x14ac:dyDescent="0.25">
      <c r="A1" s="59" t="s">
        <v>72</v>
      </c>
      <c r="B1" s="59"/>
      <c r="C1" s="59"/>
      <c r="D1" s="59"/>
      <c r="E1" s="59"/>
      <c r="F1" s="59"/>
      <c r="G1" s="1"/>
    </row>
    <row r="2" spans="1:14" ht="10.050000000000001" customHeight="1" x14ac:dyDescent="0.25">
      <c r="A2" s="57" t="s">
        <v>83</v>
      </c>
      <c r="B2" s="57"/>
      <c r="C2" s="57"/>
      <c r="D2" s="57"/>
      <c r="E2" s="57"/>
      <c r="F2" s="57"/>
      <c r="G2" s="1"/>
    </row>
    <row r="3" spans="1:14" ht="10.050000000000001" customHeight="1" x14ac:dyDescent="0.25">
      <c r="A3" s="60" t="s">
        <v>89</v>
      </c>
      <c r="B3" s="60"/>
      <c r="C3" s="60"/>
      <c r="D3" s="60"/>
      <c r="E3" s="60"/>
      <c r="F3" s="60"/>
      <c r="G3" s="1"/>
    </row>
    <row r="4" spans="1:14" ht="10.050000000000001" customHeight="1" x14ac:dyDescent="0.25">
      <c r="A4" s="57" t="s">
        <v>73</v>
      </c>
      <c r="B4" s="57"/>
      <c r="C4" s="57"/>
      <c r="D4" s="57"/>
      <c r="E4" s="57"/>
      <c r="F4" s="57"/>
      <c r="G4" s="1"/>
      <c r="H4" s="61"/>
      <c r="I4" s="61"/>
      <c r="J4" s="61"/>
      <c r="K4" s="61"/>
    </row>
    <row r="5" spans="1:14" ht="10.050000000000001" customHeight="1" x14ac:dyDescent="0.25">
      <c r="A5" s="57" t="s">
        <v>81</v>
      </c>
      <c r="B5" s="57"/>
      <c r="C5" s="57"/>
      <c r="D5" s="57"/>
      <c r="E5" s="57"/>
      <c r="F5" s="57"/>
      <c r="G5" s="1"/>
      <c r="K5" s="58"/>
      <c r="L5" s="58"/>
      <c r="M5" s="58"/>
      <c r="N5" s="58"/>
    </row>
    <row r="6" spans="1:14" ht="12.6" customHeight="1" x14ac:dyDescent="0.2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1"/>
      <c r="K6" s="58"/>
      <c r="L6" s="58"/>
      <c r="M6" s="58"/>
      <c r="N6" s="58"/>
    </row>
    <row r="7" spans="1:14" ht="60.6" customHeight="1" x14ac:dyDescent="0.25">
      <c r="A7" s="62" t="s">
        <v>74</v>
      </c>
      <c r="B7" s="63"/>
      <c r="C7" s="63"/>
      <c r="D7" s="63"/>
      <c r="E7" s="63"/>
      <c r="F7" s="63"/>
      <c r="G7" s="1"/>
    </row>
    <row r="8" spans="1:14" ht="17.399999999999999" hidden="1" x14ac:dyDescent="0.25">
      <c r="A8" s="64" t="s">
        <v>0</v>
      </c>
      <c r="B8" s="64"/>
      <c r="C8" s="64"/>
      <c r="D8" s="64"/>
      <c r="E8" s="64"/>
      <c r="F8" s="64"/>
      <c r="G8" s="1"/>
    </row>
    <row r="9" spans="1:14" s="4" customFormat="1" ht="12" x14ac:dyDescent="0.25">
      <c r="A9" s="65" t="s">
        <v>1</v>
      </c>
      <c r="B9" s="65" t="s">
        <v>2</v>
      </c>
      <c r="C9" s="65" t="s">
        <v>3</v>
      </c>
      <c r="D9" s="66" t="s">
        <v>4</v>
      </c>
      <c r="E9" s="66"/>
      <c r="F9" s="66"/>
      <c r="G9" s="3"/>
    </row>
    <row r="10" spans="1:14" s="4" customFormat="1" ht="12" x14ac:dyDescent="0.25">
      <c r="A10" s="66" t="s">
        <v>0</v>
      </c>
      <c r="B10" s="66" t="s">
        <v>0</v>
      </c>
      <c r="C10" s="66" t="s">
        <v>0</v>
      </c>
      <c r="D10" s="5" t="s">
        <v>5</v>
      </c>
      <c r="E10" s="5" t="s">
        <v>6</v>
      </c>
      <c r="F10" s="5" t="s">
        <v>7</v>
      </c>
      <c r="G10" s="3"/>
    </row>
    <row r="11" spans="1:14" s="7" customFormat="1" ht="7.8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</row>
    <row r="12" spans="1:14" s="9" customFormat="1" ht="12.6" x14ac:dyDescent="0.25">
      <c r="A12" s="11" t="s">
        <v>8</v>
      </c>
      <c r="B12" s="12" t="s">
        <v>0</v>
      </c>
      <c r="C12" s="12" t="s">
        <v>0</v>
      </c>
      <c r="D12" s="48">
        <f>D13+D39</f>
        <v>4884.2430000000004</v>
      </c>
      <c r="E12" s="13">
        <v>369.27100000000002</v>
      </c>
      <c r="F12" s="13">
        <v>383.00299999999999</v>
      </c>
    </row>
    <row r="13" spans="1:14" s="10" customFormat="1" ht="12.6" x14ac:dyDescent="0.25">
      <c r="A13" s="41" t="s">
        <v>77</v>
      </c>
      <c r="B13" s="39"/>
      <c r="C13" s="39"/>
      <c r="D13" s="48">
        <f>D14+D35</f>
        <v>2192.3890000000001</v>
      </c>
      <c r="E13" s="40">
        <f>E14+E35</f>
        <v>0</v>
      </c>
      <c r="F13" s="40">
        <f>F14+F35</f>
        <v>0</v>
      </c>
      <c r="G13" s="44" t="s">
        <v>82</v>
      </c>
      <c r="H13" s="8"/>
      <c r="I13" s="38"/>
      <c r="J13" s="38"/>
      <c r="K13" s="38"/>
    </row>
    <row r="14" spans="1:14" s="19" customFormat="1" ht="25.2" x14ac:dyDescent="0.25">
      <c r="A14" s="17" t="s">
        <v>9</v>
      </c>
      <c r="B14" s="18" t="s">
        <v>10</v>
      </c>
      <c r="C14" s="18" t="s">
        <v>0</v>
      </c>
      <c r="D14" s="48">
        <f>D15+D25</f>
        <v>2181.5889999999999</v>
      </c>
      <c r="E14" s="13">
        <f>E15+E25</f>
        <v>0</v>
      </c>
      <c r="F14" s="13">
        <f>F15+F25</f>
        <v>0</v>
      </c>
      <c r="G14" s="36" t="s">
        <v>79</v>
      </c>
    </row>
    <row r="15" spans="1:14" s="23" customFormat="1" ht="37.799999999999997" x14ac:dyDescent="0.25">
      <c r="A15" s="20" t="s">
        <v>11</v>
      </c>
      <c r="B15" s="21" t="s">
        <v>12</v>
      </c>
      <c r="C15" s="21" t="s">
        <v>0</v>
      </c>
      <c r="D15" s="22">
        <f>D16+D18+D23</f>
        <v>822.96800000000007</v>
      </c>
      <c r="E15" s="22">
        <f t="shared" ref="E15:F15" si="0">E16+E18+E23</f>
        <v>0</v>
      </c>
      <c r="F15" s="22">
        <f t="shared" si="0"/>
        <v>0</v>
      </c>
      <c r="G15" s="37"/>
    </row>
    <row r="16" spans="1:14" s="19" customFormat="1" ht="12.6" x14ac:dyDescent="0.25">
      <c r="A16" s="17" t="s">
        <v>13</v>
      </c>
      <c r="B16" s="18" t="s">
        <v>14</v>
      </c>
      <c r="C16" s="18" t="s">
        <v>0</v>
      </c>
      <c r="D16" s="13">
        <f>D17</f>
        <v>100.74299999999999</v>
      </c>
      <c r="E16" s="13">
        <f t="shared" ref="E16:F16" si="1">E17</f>
        <v>0</v>
      </c>
      <c r="F16" s="13">
        <f t="shared" si="1"/>
        <v>0</v>
      </c>
    </row>
    <row r="17" spans="1:7" s="9" customFormat="1" ht="25.2" x14ac:dyDescent="0.25">
      <c r="A17" s="14" t="s">
        <v>15</v>
      </c>
      <c r="B17" s="15" t="s">
        <v>14</v>
      </c>
      <c r="C17" s="15" t="s">
        <v>16</v>
      </c>
      <c r="D17" s="16">
        <v>100.74299999999999</v>
      </c>
      <c r="E17" s="16">
        <v>0</v>
      </c>
      <c r="F17" s="16">
        <v>0</v>
      </c>
    </row>
    <row r="18" spans="1:7" s="27" customFormat="1" ht="12.6" x14ac:dyDescent="0.25">
      <c r="A18" s="24" t="s">
        <v>84</v>
      </c>
      <c r="B18" s="25" t="s">
        <v>17</v>
      </c>
      <c r="C18" s="25" t="s">
        <v>0</v>
      </c>
      <c r="D18" s="26">
        <f>D19+D21</f>
        <v>422.22500000000002</v>
      </c>
      <c r="E18" s="26">
        <f t="shared" ref="E18:F18" si="2">E19</f>
        <v>0</v>
      </c>
      <c r="F18" s="26">
        <f t="shared" si="2"/>
        <v>0</v>
      </c>
      <c r="G18" s="35" t="s">
        <v>88</v>
      </c>
    </row>
    <row r="19" spans="1:7" s="19" customFormat="1" ht="29.4" customHeight="1" x14ac:dyDescent="0.25">
      <c r="A19" s="46" t="s">
        <v>75</v>
      </c>
      <c r="B19" s="47" t="s">
        <v>18</v>
      </c>
      <c r="C19" s="47" t="s">
        <v>0</v>
      </c>
      <c r="D19" s="48">
        <f>D20</f>
        <v>222.22399999999999</v>
      </c>
      <c r="E19" s="30">
        <f t="shared" ref="E19:F19" si="3">E20</f>
        <v>0</v>
      </c>
      <c r="F19" s="30">
        <f t="shared" si="3"/>
        <v>0</v>
      </c>
      <c r="G19" s="55" t="s">
        <v>85</v>
      </c>
    </row>
    <row r="20" spans="1:7" s="9" customFormat="1" ht="25.2" x14ac:dyDescent="0.25">
      <c r="A20" s="49" t="s">
        <v>15</v>
      </c>
      <c r="B20" s="50" t="s">
        <v>18</v>
      </c>
      <c r="C20" s="50" t="s">
        <v>16</v>
      </c>
      <c r="D20" s="51">
        <f>111.112+111.112</f>
        <v>222.22399999999999</v>
      </c>
      <c r="E20" s="16">
        <v>0</v>
      </c>
      <c r="F20" s="16">
        <v>0</v>
      </c>
    </row>
    <row r="21" spans="1:7" s="19" customFormat="1" ht="25.2" x14ac:dyDescent="0.25">
      <c r="A21" s="46" t="s">
        <v>76</v>
      </c>
      <c r="B21" s="47" t="s">
        <v>86</v>
      </c>
      <c r="C21" s="47" t="s">
        <v>0</v>
      </c>
      <c r="D21" s="48">
        <f>D22</f>
        <v>200.001</v>
      </c>
      <c r="E21" s="30">
        <f t="shared" ref="E21:F21" si="4">E22</f>
        <v>0</v>
      </c>
      <c r="F21" s="30">
        <f t="shared" si="4"/>
        <v>0</v>
      </c>
    </row>
    <row r="22" spans="1:7" s="9" customFormat="1" ht="25.2" x14ac:dyDescent="0.25">
      <c r="A22" s="49" t="s">
        <v>15</v>
      </c>
      <c r="B22" s="50" t="s">
        <v>86</v>
      </c>
      <c r="C22" s="50" t="s">
        <v>16</v>
      </c>
      <c r="D22" s="51">
        <f>(66.667+66.667+66.667+66.667)-66.667</f>
        <v>200.001</v>
      </c>
      <c r="E22" s="16">
        <v>0</v>
      </c>
      <c r="F22" s="16">
        <v>0</v>
      </c>
      <c r="G22" s="56" t="s">
        <v>87</v>
      </c>
    </row>
    <row r="23" spans="1:7" s="19" customFormat="1" ht="12.6" x14ac:dyDescent="0.25">
      <c r="A23" s="17" t="s">
        <v>19</v>
      </c>
      <c r="B23" s="18" t="s">
        <v>20</v>
      </c>
      <c r="C23" s="18" t="s">
        <v>0</v>
      </c>
      <c r="D23" s="13">
        <f>D24</f>
        <v>300</v>
      </c>
      <c r="E23" s="13">
        <f t="shared" ref="E23:F23" si="5">E24</f>
        <v>0</v>
      </c>
      <c r="F23" s="13">
        <f t="shared" si="5"/>
        <v>0</v>
      </c>
    </row>
    <row r="24" spans="1:7" s="9" customFormat="1" ht="25.2" x14ac:dyDescent="0.25">
      <c r="A24" s="14" t="s">
        <v>15</v>
      </c>
      <c r="B24" s="15" t="s">
        <v>20</v>
      </c>
      <c r="C24" s="15" t="s">
        <v>16</v>
      </c>
      <c r="D24" s="16">
        <v>300</v>
      </c>
      <c r="E24" s="16">
        <v>0</v>
      </c>
      <c r="F24" s="16">
        <v>0</v>
      </c>
    </row>
    <row r="25" spans="1:7" s="23" customFormat="1" ht="25.2" x14ac:dyDescent="0.25">
      <c r="A25" s="20" t="s">
        <v>21</v>
      </c>
      <c r="B25" s="21" t="s">
        <v>22</v>
      </c>
      <c r="C25" s="21" t="s">
        <v>0</v>
      </c>
      <c r="D25" s="22">
        <f>D26+D29</f>
        <v>1358.6210000000001</v>
      </c>
      <c r="E25" s="22">
        <f t="shared" ref="E25:F25" si="6">E26+E29</f>
        <v>0</v>
      </c>
      <c r="F25" s="22">
        <f t="shared" si="6"/>
        <v>0</v>
      </c>
      <c r="G25" s="45">
        <f>D26+D29</f>
        <v>1358.6210000000001</v>
      </c>
    </row>
    <row r="26" spans="1:7" s="27" customFormat="1" ht="12.6" x14ac:dyDescent="0.25">
      <c r="A26" s="52" t="s">
        <v>23</v>
      </c>
      <c r="B26" s="53" t="s">
        <v>24</v>
      </c>
      <c r="C26" s="53" t="s">
        <v>0</v>
      </c>
      <c r="D26" s="54">
        <f>D27</f>
        <v>419.65</v>
      </c>
      <c r="E26" s="54">
        <f t="shared" ref="E26:F26" si="7">E27</f>
        <v>0</v>
      </c>
      <c r="F26" s="54">
        <f t="shared" si="7"/>
        <v>0</v>
      </c>
    </row>
    <row r="27" spans="1:7" s="19" customFormat="1" ht="37.799999999999997" x14ac:dyDescent="0.25">
      <c r="A27" s="28" t="s">
        <v>25</v>
      </c>
      <c r="B27" s="29" t="s">
        <v>26</v>
      </c>
      <c r="C27" s="29" t="s">
        <v>0</v>
      </c>
      <c r="D27" s="30">
        <f>D28</f>
        <v>419.65</v>
      </c>
      <c r="E27" s="30">
        <f t="shared" ref="E27:F27" si="8">E28</f>
        <v>0</v>
      </c>
      <c r="F27" s="30">
        <f t="shared" si="8"/>
        <v>0</v>
      </c>
    </row>
    <row r="28" spans="1:7" s="9" customFormat="1" ht="25.2" x14ac:dyDescent="0.25">
      <c r="A28" s="14" t="s">
        <v>15</v>
      </c>
      <c r="B28" s="15" t="s">
        <v>26</v>
      </c>
      <c r="C28" s="15" t="s">
        <v>16</v>
      </c>
      <c r="D28" s="16">
        <v>419.65</v>
      </c>
      <c r="E28" s="16">
        <v>0</v>
      </c>
      <c r="F28" s="16">
        <v>0</v>
      </c>
    </row>
    <row r="29" spans="1:7" s="10" customFormat="1" ht="12.6" x14ac:dyDescent="0.25">
      <c r="A29" s="31" t="s">
        <v>27</v>
      </c>
      <c r="B29" s="32" t="s">
        <v>28</v>
      </c>
      <c r="C29" s="32" t="s">
        <v>0</v>
      </c>
      <c r="D29" s="33">
        <f>D30</f>
        <v>938.971</v>
      </c>
      <c r="E29" s="33">
        <f t="shared" ref="E29:F29" si="9">E30</f>
        <v>0</v>
      </c>
      <c r="F29" s="33">
        <f t="shared" si="9"/>
        <v>0</v>
      </c>
    </row>
    <row r="30" spans="1:7" s="19" customFormat="1" ht="37.799999999999997" x14ac:dyDescent="0.25">
      <c r="A30" s="28" t="s">
        <v>29</v>
      </c>
      <c r="B30" s="29" t="s">
        <v>30</v>
      </c>
      <c r="C30" s="29" t="s">
        <v>0</v>
      </c>
      <c r="D30" s="30">
        <f>D31</f>
        <v>938.971</v>
      </c>
      <c r="E30" s="30">
        <f t="shared" ref="E30:F30" si="10">E31</f>
        <v>0</v>
      </c>
      <c r="F30" s="30">
        <f t="shared" si="10"/>
        <v>0</v>
      </c>
    </row>
    <row r="31" spans="1:7" s="9" customFormat="1" ht="25.2" x14ac:dyDescent="0.25">
      <c r="A31" s="14" t="s">
        <v>15</v>
      </c>
      <c r="B31" s="15" t="s">
        <v>30</v>
      </c>
      <c r="C31" s="15" t="s">
        <v>16</v>
      </c>
      <c r="D31" s="16">
        <v>938.971</v>
      </c>
      <c r="E31" s="16">
        <v>0</v>
      </c>
      <c r="F31" s="16">
        <v>0</v>
      </c>
    </row>
    <row r="32" spans="1:7" s="10" customFormat="1" ht="12.6" hidden="1" x14ac:dyDescent="0.25">
      <c r="A32" s="31" t="s">
        <v>31</v>
      </c>
      <c r="B32" s="32" t="s">
        <v>32</v>
      </c>
      <c r="C32" s="32" t="s">
        <v>0</v>
      </c>
      <c r="D32" s="33"/>
      <c r="E32" s="33" t="s">
        <v>0</v>
      </c>
      <c r="F32" s="33" t="s">
        <v>0</v>
      </c>
    </row>
    <row r="33" spans="1:7" s="19" customFormat="1" ht="37.799999999999997" hidden="1" x14ac:dyDescent="0.25">
      <c r="A33" s="28" t="s">
        <v>33</v>
      </c>
      <c r="B33" s="29" t="s">
        <v>34</v>
      </c>
      <c r="C33" s="29" t="s">
        <v>0</v>
      </c>
      <c r="D33" s="30"/>
      <c r="E33" s="30" t="s">
        <v>0</v>
      </c>
      <c r="F33" s="30" t="s">
        <v>0</v>
      </c>
    </row>
    <row r="34" spans="1:7" s="9" customFormat="1" ht="25.2" hidden="1" x14ac:dyDescent="0.25">
      <c r="A34" s="14" t="s">
        <v>15</v>
      </c>
      <c r="B34" s="15" t="s">
        <v>34</v>
      </c>
      <c r="C34" s="15" t="s">
        <v>16</v>
      </c>
      <c r="D34" s="16"/>
      <c r="E34" s="16" t="s">
        <v>0</v>
      </c>
      <c r="F34" s="16" t="s">
        <v>0</v>
      </c>
    </row>
    <row r="35" spans="1:7" s="19" customFormat="1" ht="25.2" customHeight="1" x14ac:dyDescent="0.25">
      <c r="A35" s="17" t="s">
        <v>35</v>
      </c>
      <c r="B35" s="18" t="s">
        <v>36</v>
      </c>
      <c r="C35" s="18" t="s">
        <v>0</v>
      </c>
      <c r="D35" s="13">
        <f>D36</f>
        <v>10.8</v>
      </c>
      <c r="E35" s="13">
        <f t="shared" ref="E35:F35" si="11">E36</f>
        <v>0</v>
      </c>
      <c r="F35" s="13">
        <f t="shared" si="11"/>
        <v>0</v>
      </c>
      <c r="G35" s="36" t="s">
        <v>80</v>
      </c>
    </row>
    <row r="36" spans="1:7" s="23" customFormat="1" ht="25.2" x14ac:dyDescent="0.25">
      <c r="A36" s="20" t="s">
        <v>37</v>
      </c>
      <c r="B36" s="21" t="s">
        <v>38</v>
      </c>
      <c r="C36" s="21" t="s">
        <v>0</v>
      </c>
      <c r="D36" s="22">
        <f>D37</f>
        <v>10.8</v>
      </c>
      <c r="E36" s="22">
        <f t="shared" ref="E36:F36" si="12">E37</f>
        <v>0</v>
      </c>
      <c r="F36" s="22">
        <f t="shared" si="12"/>
        <v>0</v>
      </c>
    </row>
    <row r="37" spans="1:7" s="19" customFormat="1" ht="12.6" x14ac:dyDescent="0.25">
      <c r="A37" s="17" t="s">
        <v>39</v>
      </c>
      <c r="B37" s="18" t="s">
        <v>40</v>
      </c>
      <c r="C37" s="18" t="s">
        <v>0</v>
      </c>
      <c r="D37" s="13">
        <f>D38</f>
        <v>10.8</v>
      </c>
      <c r="E37" s="13">
        <f t="shared" ref="E37:F37" si="13">E38</f>
        <v>0</v>
      </c>
      <c r="F37" s="13">
        <f t="shared" si="13"/>
        <v>0</v>
      </c>
    </row>
    <row r="38" spans="1:7" s="9" customFormat="1" ht="25.2" x14ac:dyDescent="0.25">
      <c r="A38" s="14" t="s">
        <v>15</v>
      </c>
      <c r="B38" s="15" t="s">
        <v>40</v>
      </c>
      <c r="C38" s="15" t="s">
        <v>16</v>
      </c>
      <c r="D38" s="16">
        <v>10.8</v>
      </c>
      <c r="E38" s="16">
        <v>0</v>
      </c>
      <c r="F38" s="16">
        <v>0</v>
      </c>
    </row>
    <row r="39" spans="1:7" s="34" customFormat="1" ht="12.6" x14ac:dyDescent="0.25">
      <c r="A39" s="42" t="s">
        <v>78</v>
      </c>
      <c r="B39" s="43" t="s">
        <v>41</v>
      </c>
      <c r="C39" s="43" t="s">
        <v>0</v>
      </c>
      <c r="D39" s="40">
        <v>2691.8539999999998</v>
      </c>
      <c r="E39" s="40">
        <v>369.27100000000002</v>
      </c>
      <c r="F39" s="40">
        <v>383.00299999999999</v>
      </c>
      <c r="G39" s="34" t="s">
        <v>82</v>
      </c>
    </row>
    <row r="40" spans="1:7" s="19" customFormat="1" ht="12.6" x14ac:dyDescent="0.25">
      <c r="A40" s="17" t="s">
        <v>42</v>
      </c>
      <c r="B40" s="18" t="s">
        <v>43</v>
      </c>
      <c r="C40" s="18" t="s">
        <v>0</v>
      </c>
      <c r="D40" s="13">
        <f>D41+D43+D46+D48+D50+D53+D56+D59+D62</f>
        <v>2691.8539999999998</v>
      </c>
      <c r="E40" s="13">
        <f t="shared" ref="E40:F40" si="14">E41+E43+E46+E48+E50+E53+E56+E59+E62</f>
        <v>369.27100000000002</v>
      </c>
      <c r="F40" s="13">
        <f t="shared" si="14"/>
        <v>383.0030000000001</v>
      </c>
    </row>
    <row r="41" spans="1:7" s="19" customFormat="1" ht="25.2" x14ac:dyDescent="0.25">
      <c r="A41" s="28" t="s">
        <v>44</v>
      </c>
      <c r="B41" s="29" t="s">
        <v>45</v>
      </c>
      <c r="C41" s="29" t="s">
        <v>0</v>
      </c>
      <c r="D41" s="30">
        <f>D42</f>
        <v>686.01400000000001</v>
      </c>
      <c r="E41" s="30">
        <f>E42</f>
        <v>190.17</v>
      </c>
      <c r="F41" s="30">
        <f>F42</f>
        <v>192.99</v>
      </c>
    </row>
    <row r="42" spans="1:7" s="9" customFormat="1" ht="50.4" x14ac:dyDescent="0.25">
      <c r="A42" s="14" t="s">
        <v>46</v>
      </c>
      <c r="B42" s="15" t="s">
        <v>45</v>
      </c>
      <c r="C42" s="15" t="s">
        <v>47</v>
      </c>
      <c r="D42" s="16">
        <v>686.01400000000001</v>
      </c>
      <c r="E42" s="16">
        <v>190.17</v>
      </c>
      <c r="F42" s="16">
        <v>192.99</v>
      </c>
    </row>
    <row r="43" spans="1:7" s="19" customFormat="1" ht="25.2" x14ac:dyDescent="0.25">
      <c r="A43" s="28" t="s">
        <v>48</v>
      </c>
      <c r="B43" s="29" t="s">
        <v>49</v>
      </c>
      <c r="C43" s="29" t="s">
        <v>0</v>
      </c>
      <c r="D43" s="30">
        <f>D44+D45</f>
        <v>145.04999999999998</v>
      </c>
      <c r="E43" s="30">
        <f t="shared" ref="E43:F43" si="15">E44+E45</f>
        <v>150.02099999999999</v>
      </c>
      <c r="F43" s="30">
        <f t="shared" si="15"/>
        <v>155.65299999999999</v>
      </c>
    </row>
    <row r="44" spans="1:7" s="9" customFormat="1" ht="50.4" x14ac:dyDescent="0.25">
      <c r="A44" s="14" t="s">
        <v>46</v>
      </c>
      <c r="B44" s="15" t="s">
        <v>49</v>
      </c>
      <c r="C44" s="15" t="s">
        <v>47</v>
      </c>
      <c r="D44" s="16">
        <v>135.14099999999999</v>
      </c>
      <c r="E44" s="16">
        <v>135.14099999999999</v>
      </c>
      <c r="F44" s="16">
        <v>135.14099999999999</v>
      </c>
    </row>
    <row r="45" spans="1:7" s="9" customFormat="1" ht="25.2" x14ac:dyDescent="0.25">
      <c r="A45" s="14" t="s">
        <v>15</v>
      </c>
      <c r="B45" s="15" t="s">
        <v>49</v>
      </c>
      <c r="C45" s="15" t="s">
        <v>16</v>
      </c>
      <c r="D45" s="16">
        <v>9.9090000000000007</v>
      </c>
      <c r="E45" s="16">
        <v>14.88</v>
      </c>
      <c r="F45" s="16">
        <v>20.512</v>
      </c>
    </row>
    <row r="46" spans="1:7" s="19" customFormat="1" ht="25.2" x14ac:dyDescent="0.25">
      <c r="A46" s="28" t="s">
        <v>50</v>
      </c>
      <c r="B46" s="29" t="s">
        <v>51</v>
      </c>
      <c r="C46" s="29" t="s">
        <v>0</v>
      </c>
      <c r="D46" s="30">
        <f>D47</f>
        <v>2.0230000000000001</v>
      </c>
      <c r="E46" s="30">
        <f>E47</f>
        <v>0.57599999999999996</v>
      </c>
      <c r="F46" s="30">
        <f>F47</f>
        <v>0.57599999999999996</v>
      </c>
    </row>
    <row r="47" spans="1:7" s="9" customFormat="1" ht="50.4" x14ac:dyDescent="0.25">
      <c r="A47" s="14" t="s">
        <v>46</v>
      </c>
      <c r="B47" s="15" t="s">
        <v>51</v>
      </c>
      <c r="C47" s="15" t="s">
        <v>47</v>
      </c>
      <c r="D47" s="16">
        <v>2.0230000000000001</v>
      </c>
      <c r="E47" s="16">
        <v>0.57599999999999996</v>
      </c>
      <c r="F47" s="16">
        <v>0.57599999999999996</v>
      </c>
    </row>
    <row r="48" spans="1:7" s="19" customFormat="1" ht="25.2" x14ac:dyDescent="0.25">
      <c r="A48" s="28" t="s">
        <v>52</v>
      </c>
      <c r="B48" s="29" t="s">
        <v>53</v>
      </c>
      <c r="C48" s="29" t="s">
        <v>0</v>
      </c>
      <c r="D48" s="30">
        <f>D49</f>
        <v>0.32</v>
      </c>
      <c r="E48" s="30">
        <f t="shared" ref="E48:F48" si="16">E49</f>
        <v>0</v>
      </c>
      <c r="F48" s="30">
        <f t="shared" si="16"/>
        <v>0</v>
      </c>
    </row>
    <row r="49" spans="1:6" s="9" customFormat="1" ht="12.6" x14ac:dyDescent="0.25">
      <c r="A49" s="14" t="s">
        <v>54</v>
      </c>
      <c r="B49" s="15" t="s">
        <v>53</v>
      </c>
      <c r="C49" s="15" t="s">
        <v>55</v>
      </c>
      <c r="D49" s="16">
        <v>0.32</v>
      </c>
      <c r="E49" s="16">
        <v>0</v>
      </c>
      <c r="F49" s="16">
        <v>0</v>
      </c>
    </row>
    <row r="50" spans="1:6" s="19" customFormat="1" ht="25.2" x14ac:dyDescent="0.25">
      <c r="A50" s="28" t="s">
        <v>56</v>
      </c>
      <c r="B50" s="29" t="s">
        <v>57</v>
      </c>
      <c r="C50" s="29" t="s">
        <v>0</v>
      </c>
      <c r="D50" s="30">
        <f>D51+D52</f>
        <v>421.72300000000001</v>
      </c>
      <c r="E50" s="30">
        <f t="shared" ref="E50:F50" si="17">E51+E52</f>
        <v>1</v>
      </c>
      <c r="F50" s="30">
        <f t="shared" si="17"/>
        <v>1</v>
      </c>
    </row>
    <row r="51" spans="1:6" s="9" customFormat="1" ht="50.4" x14ac:dyDescent="0.25">
      <c r="A51" s="14" t="s">
        <v>46</v>
      </c>
      <c r="B51" s="15" t="s">
        <v>57</v>
      </c>
      <c r="C51" s="15" t="s">
        <v>47</v>
      </c>
      <c r="D51" s="16">
        <v>420.72300000000001</v>
      </c>
      <c r="E51" s="16">
        <v>0</v>
      </c>
      <c r="F51" s="16">
        <v>0</v>
      </c>
    </row>
    <row r="52" spans="1:6" s="19" customFormat="1" ht="12.6" x14ac:dyDescent="0.25">
      <c r="A52" s="14" t="s">
        <v>58</v>
      </c>
      <c r="B52" s="15" t="s">
        <v>57</v>
      </c>
      <c r="C52" s="15" t="s">
        <v>59</v>
      </c>
      <c r="D52" s="16">
        <v>1</v>
      </c>
      <c r="E52" s="16">
        <v>1</v>
      </c>
      <c r="F52" s="16">
        <v>1</v>
      </c>
    </row>
    <row r="53" spans="1:6" s="19" customFormat="1" ht="63" x14ac:dyDescent="0.25">
      <c r="A53" s="28" t="s">
        <v>60</v>
      </c>
      <c r="B53" s="29" t="s">
        <v>61</v>
      </c>
      <c r="C53" s="29" t="s">
        <v>0</v>
      </c>
      <c r="D53" s="30">
        <f>D54+D55</f>
        <v>22.151</v>
      </c>
      <c r="E53" s="30">
        <f t="shared" ref="E53:F53" si="18">E54+E55</f>
        <v>22.624000000000002</v>
      </c>
      <c r="F53" s="30">
        <f t="shared" si="18"/>
        <v>22.624000000000002</v>
      </c>
    </row>
    <row r="54" spans="1:6" s="9" customFormat="1" ht="50.4" x14ac:dyDescent="0.25">
      <c r="A54" s="14" t="s">
        <v>46</v>
      </c>
      <c r="B54" s="15" t="s">
        <v>61</v>
      </c>
      <c r="C54" s="15" t="s">
        <v>47</v>
      </c>
      <c r="D54" s="16">
        <v>17.995000000000001</v>
      </c>
      <c r="E54" s="16">
        <v>18.013000000000002</v>
      </c>
      <c r="F54" s="16">
        <v>18.013000000000002</v>
      </c>
    </row>
    <row r="55" spans="1:6" s="9" customFormat="1" ht="25.2" x14ac:dyDescent="0.25">
      <c r="A55" s="14" t="s">
        <v>15</v>
      </c>
      <c r="B55" s="15" t="s">
        <v>61</v>
      </c>
      <c r="C55" s="15" t="s">
        <v>16</v>
      </c>
      <c r="D55" s="16">
        <v>4.1559999999999997</v>
      </c>
      <c r="E55" s="16">
        <v>4.6109999999999998</v>
      </c>
      <c r="F55" s="16">
        <v>4.6109999999999998</v>
      </c>
    </row>
    <row r="56" spans="1:6" s="19" customFormat="1" ht="63" x14ac:dyDescent="0.25">
      <c r="A56" s="28" t="s">
        <v>62</v>
      </c>
      <c r="B56" s="29" t="s">
        <v>63</v>
      </c>
      <c r="C56" s="29" t="s">
        <v>0</v>
      </c>
      <c r="D56" s="30">
        <f>D57+D58</f>
        <v>1332.21</v>
      </c>
      <c r="E56" s="30">
        <f t="shared" ref="E56:F56" si="19">E57+E58</f>
        <v>0</v>
      </c>
      <c r="F56" s="30">
        <f t="shared" si="19"/>
        <v>0</v>
      </c>
    </row>
    <row r="57" spans="1:6" s="9" customFormat="1" ht="50.4" x14ac:dyDescent="0.25">
      <c r="A57" s="14" t="s">
        <v>46</v>
      </c>
      <c r="B57" s="15" t="s">
        <v>63</v>
      </c>
      <c r="C57" s="15" t="s">
        <v>47</v>
      </c>
      <c r="D57" s="16">
        <v>1003.087</v>
      </c>
      <c r="E57" s="16">
        <v>0</v>
      </c>
      <c r="F57" s="16">
        <v>0</v>
      </c>
    </row>
    <row r="58" spans="1:6" s="9" customFormat="1" ht="25.2" x14ac:dyDescent="0.25">
      <c r="A58" s="14" t="s">
        <v>15</v>
      </c>
      <c r="B58" s="15" t="s">
        <v>63</v>
      </c>
      <c r="C58" s="15" t="s">
        <v>16</v>
      </c>
      <c r="D58" s="16">
        <v>329.12299999999999</v>
      </c>
      <c r="E58" s="16">
        <v>0</v>
      </c>
      <c r="F58" s="16">
        <v>0</v>
      </c>
    </row>
    <row r="59" spans="1:6" s="19" customFormat="1" ht="12.6" x14ac:dyDescent="0.25">
      <c r="A59" s="28" t="s">
        <v>64</v>
      </c>
      <c r="B59" s="29" t="s">
        <v>65</v>
      </c>
      <c r="C59" s="29" t="s">
        <v>0</v>
      </c>
      <c r="D59" s="30">
        <f>D60+D61</f>
        <v>82.363</v>
      </c>
      <c r="E59" s="30">
        <f t="shared" ref="E59:F59" si="20">E60+E61</f>
        <v>0</v>
      </c>
      <c r="F59" s="30">
        <f t="shared" si="20"/>
        <v>0</v>
      </c>
    </row>
    <row r="60" spans="1:6" s="9" customFormat="1" ht="12.6" x14ac:dyDescent="0.25">
      <c r="A60" s="14" t="s">
        <v>66</v>
      </c>
      <c r="B60" s="15" t="s">
        <v>65</v>
      </c>
      <c r="C60" s="15" t="s">
        <v>67</v>
      </c>
      <c r="D60" s="16">
        <v>78.363</v>
      </c>
      <c r="E60" s="16">
        <v>0</v>
      </c>
      <c r="F60" s="16">
        <v>0</v>
      </c>
    </row>
    <row r="61" spans="1:6" s="9" customFormat="1" ht="12.6" x14ac:dyDescent="0.25">
      <c r="A61" s="14" t="s">
        <v>58</v>
      </c>
      <c r="B61" s="15" t="s">
        <v>65</v>
      </c>
      <c r="C61" s="15" t="s">
        <v>59</v>
      </c>
      <c r="D61" s="16">
        <v>4</v>
      </c>
      <c r="E61" s="16">
        <v>0</v>
      </c>
      <c r="F61" s="16">
        <v>0</v>
      </c>
    </row>
    <row r="62" spans="1:6" s="19" customFormat="1" ht="12.6" x14ac:dyDescent="0.25">
      <c r="A62" s="28" t="s">
        <v>68</v>
      </c>
      <c r="B62" s="29" t="s">
        <v>69</v>
      </c>
      <c r="C62" s="29" t="s">
        <v>0</v>
      </c>
      <c r="D62" s="30">
        <f>D63</f>
        <v>0</v>
      </c>
      <c r="E62" s="30">
        <v>4.88</v>
      </c>
      <c r="F62" s="30">
        <v>10.16</v>
      </c>
    </row>
    <row r="63" spans="1:6" s="9" customFormat="1" ht="12.6" x14ac:dyDescent="0.25">
      <c r="A63" s="14" t="s">
        <v>70</v>
      </c>
      <c r="B63" s="15" t="s">
        <v>69</v>
      </c>
      <c r="C63" s="15" t="s">
        <v>71</v>
      </c>
      <c r="D63" s="16">
        <v>0</v>
      </c>
      <c r="E63" s="16">
        <v>4.88</v>
      </c>
      <c r="F63" s="16">
        <v>10.16</v>
      </c>
    </row>
  </sheetData>
  <mergeCells count="14">
    <mergeCell ref="K6:N6"/>
    <mergeCell ref="A7:F7"/>
    <mergeCell ref="A8:F8"/>
    <mergeCell ref="A9:A10"/>
    <mergeCell ref="B9:B10"/>
    <mergeCell ref="C9:C10"/>
    <mergeCell ref="D9:F9"/>
    <mergeCell ref="A5:F5"/>
    <mergeCell ref="K5:N5"/>
    <mergeCell ref="A1:F1"/>
    <mergeCell ref="A2:F2"/>
    <mergeCell ref="A3:F3"/>
    <mergeCell ref="A4:F4"/>
    <mergeCell ref="H4:K4"/>
  </mergeCells>
  <pageMargins left="0.98425196850393704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2021-12-27T11:00:46Z</dcterms:modified>
</cp:coreProperties>
</file>